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water.sharepoint.com/sites/sers/KY/General Rate Cases/2025-00122 - GRC - PSC Discovery/PSC Set 02/"/>
    </mc:Choice>
  </mc:AlternateContent>
  <xr:revisionPtr revIDLastSave="3" documentId="13_ncr:1_{C4C31183-866E-45B6-AB41-863F7C8C99E8}" xr6:coauthVersionLast="47" xr6:coauthVersionMax="47" xr10:uidLastSave="{F017048A-BA06-4ED2-ACCD-C04349D7D850}"/>
  <bookViews>
    <workbookView xWindow="-120" yWindow="-120" windowWidth="29040" windowHeight="15720" xr2:uid="{ED44FBCA-F2E5-4003-919A-CDD5EF105F34}"/>
  </bookViews>
  <sheets>
    <sheet name="Sheet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C25" i="1"/>
  <c r="E25" i="1" s="1"/>
  <c r="B15" i="1"/>
  <c r="B17" i="1" s="1"/>
  <c r="B19" i="1" s="1"/>
  <c r="B21" i="1" s="1"/>
  <c r="B23" i="1" s="1"/>
  <c r="B13" i="1"/>
  <c r="E23" i="1"/>
  <c r="E21" i="1"/>
  <c r="E19" i="1"/>
  <c r="E17" i="1"/>
  <c r="E13" i="1"/>
  <c r="E15" i="1"/>
  <c r="E11" i="1"/>
</calcChain>
</file>

<file path=xl/sharedStrings.xml><?xml version="1.0" encoding="utf-8"?>
<sst xmlns="http://schemas.openxmlformats.org/spreadsheetml/2006/main" count="6" uniqueCount="5">
  <si>
    <t>Difference</t>
  </si>
  <si>
    <t>ROE</t>
  </si>
  <si>
    <t>Authorized</t>
  </si>
  <si>
    <t>Earned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</si>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</sst>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10" fontId="2" fillId="2" borderId="0" xfId="1" applyNumberFormat="1" applyFont="1" applyFill="1" applyAlignment="1">
      <alignment horizontal="center"/>
    </xf>
    <xf numFmtId="10" fontId="0" fillId="0" borderId="0" xfId="0" applyNumberFormat="1"/>
    <xf numFmtId="10" fontId="3" fillId="2" borderId="0" xfId="1" applyNumberFormat="1" applyFont="1" applyFill="1" applyAlignment="1">
      <alignment horizontal="center"/>
    </xf>
    <xf numFmtId="10" fontId="3" fillId="2" borderId="0" xfId="0" applyNumberFormat="1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31516-2882-4445-B907-3EAA327F689D}">
  <dimension ref="B8:E34"/>
  <sheetViews>
    <sheetView tabSelected="1" zoomScaleNormal="100" workbookViewId="0">
      <selection activeCell="O34" sqref="O34"/>
    </sheetView>
  </sheetViews>
  <sheetFormatPr defaultRowHeight="14.25" x14ac:dyDescent="0.2"/>
  <cols>
    <col min="2" max="2" width="12.125" customWidth="1"/>
    <col min="3" max="5" width="15.625" customWidth="1"/>
  </cols>
  <sheetData>
    <row r="8" spans="2:5" ht="15" x14ac:dyDescent="0.25">
      <c r="B8" s="1"/>
      <c r="C8" s="2" t="s">
        <v>3</v>
      </c>
      <c r="D8" s="2" t="s">
        <v>2</v>
      </c>
      <c r="E8" s="2"/>
    </row>
    <row r="9" spans="2:5" ht="15.75" thickBot="1" x14ac:dyDescent="0.3">
      <c r="B9" s="1"/>
      <c r="C9" s="3" t="s">
        <v>1</v>
      </c>
      <c r="D9" s="3" t="s">
        <v>1</v>
      </c>
      <c r="E9" s="3" t="s">
        <v>0</v>
      </c>
    </row>
    <row r="10" spans="2:5" ht="5.0999999999999996" customHeight="1" x14ac:dyDescent="0.25">
      <c r="B10" s="1"/>
      <c r="C10" s="1"/>
      <c r="D10" s="1"/>
      <c r="E10" s="1"/>
    </row>
    <row r="11" spans="2:5" ht="15" x14ac:dyDescent="0.25">
      <c r="B11" s="4">
        <v>2018</v>
      </c>
      <c r="C11" s="5">
        <v>9.3974186828949743E-2</v>
      </c>
      <c r="D11" s="5">
        <v>9.7000000000000003E-2</v>
      </c>
      <c r="E11" s="5">
        <f>C11-D11</f>
        <v>-3.0258131710502595E-3</v>
      </c>
    </row>
    <row r="12" spans="2:5" ht="5.0999999999999996" customHeight="1" x14ac:dyDescent="0.25">
      <c r="B12" s="4"/>
      <c r="C12" s="5"/>
      <c r="D12" s="5"/>
      <c r="E12" s="5"/>
    </row>
    <row r="13" spans="2:5" ht="15" x14ac:dyDescent="0.25">
      <c r="B13" s="4">
        <f>B11+1</f>
        <v>2019</v>
      </c>
      <c r="C13" s="5">
        <v>9.0861742528358325E-2</v>
      </c>
      <c r="D13" s="5">
        <v>9.7000000000000003E-2</v>
      </c>
      <c r="E13" s="5">
        <f t="shared" ref="E13:E15" si="0">C13-D13</f>
        <v>-6.1382574716416782E-3</v>
      </c>
    </row>
    <row r="14" spans="2:5" ht="5.0999999999999996" customHeight="1" x14ac:dyDescent="0.25">
      <c r="B14" s="4"/>
      <c r="C14" s="5"/>
      <c r="D14" s="5"/>
      <c r="E14" s="5"/>
    </row>
    <row r="15" spans="2:5" ht="15" x14ac:dyDescent="0.25">
      <c r="B15" s="4">
        <f>B13+1</f>
        <v>2020</v>
      </c>
      <c r="C15" s="5">
        <v>9.0351438140719567E-2</v>
      </c>
      <c r="D15" s="5">
        <v>9.7000000000000003E-2</v>
      </c>
      <c r="E15" s="5">
        <f t="shared" si="0"/>
        <v>-6.6485618592804357E-3</v>
      </c>
    </row>
    <row r="16" spans="2:5" ht="5.0999999999999996" customHeight="1" x14ac:dyDescent="0.25">
      <c r="B16" s="1"/>
      <c r="C16" s="1"/>
      <c r="D16" s="1"/>
      <c r="E16" s="1"/>
    </row>
    <row r="17" spans="2:5" ht="15" x14ac:dyDescent="0.25">
      <c r="B17" s="4">
        <f>B15+1</f>
        <v>2021</v>
      </c>
      <c r="C17" s="5">
        <v>9.0952081056329695E-2</v>
      </c>
      <c r="D17" s="5">
        <v>9.7000000000000003E-2</v>
      </c>
      <c r="E17" s="5">
        <f>C17-D17</f>
        <v>-6.0479189436703079E-3</v>
      </c>
    </row>
    <row r="18" spans="2:5" ht="5.0999999999999996" customHeight="1" x14ac:dyDescent="0.25">
      <c r="B18" s="4"/>
      <c r="C18" s="5"/>
      <c r="D18" s="5"/>
      <c r="E18" s="5"/>
    </row>
    <row r="19" spans="2:5" ht="15" x14ac:dyDescent="0.25">
      <c r="B19" s="4">
        <f>B17+1</f>
        <v>2022</v>
      </c>
      <c r="C19" s="5">
        <v>9.5593993302189692E-2</v>
      </c>
      <c r="D19" s="5">
        <v>9.7000000000000003E-2</v>
      </c>
      <c r="E19" s="5">
        <f t="shared" ref="E19" si="1">C19-D19</f>
        <v>-1.4060066978103108E-3</v>
      </c>
    </row>
    <row r="20" spans="2:5" ht="5.0999999999999996" customHeight="1" x14ac:dyDescent="0.25">
      <c r="B20" s="4"/>
      <c r="C20" s="5"/>
      <c r="D20" s="5"/>
      <c r="E20" s="5"/>
    </row>
    <row r="21" spans="2:5" ht="15" x14ac:dyDescent="0.25">
      <c r="B21" s="4">
        <f>B19+1</f>
        <v>2023</v>
      </c>
      <c r="C21" s="5">
        <v>6.6395093727184079E-2</v>
      </c>
      <c r="D21" s="5">
        <v>9.7000000000000003E-2</v>
      </c>
      <c r="E21" s="5">
        <f t="shared" ref="E21" si="2">C21-D21</f>
        <v>-3.0604906272815924E-2</v>
      </c>
    </row>
    <row r="22" spans="2:5" ht="5.0999999999999996" customHeight="1" x14ac:dyDescent="0.25">
      <c r="B22" s="4"/>
      <c r="C22" s="5"/>
      <c r="D22" s="5"/>
      <c r="E22" s="5"/>
    </row>
    <row r="23" spans="2:5" ht="15" x14ac:dyDescent="0.25">
      <c r="B23" s="4">
        <f>B21+1</f>
        <v>2024</v>
      </c>
      <c r="C23" s="5">
        <v>7.070038101144531E-2</v>
      </c>
      <c r="D23" s="5">
        <v>9.7000000000000003E-2</v>
      </c>
      <c r="E23" s="5">
        <f t="shared" ref="E23:E25" si="3">C23-D23</f>
        <v>-2.6299618988554693E-2</v>
      </c>
    </row>
    <row r="24" spans="2:5" ht="5.0999999999999996" customHeight="1" x14ac:dyDescent="0.25">
      <c r="B24" s="1"/>
      <c r="C24" s="1"/>
      <c r="D24" s="1"/>
      <c r="E24" s="1"/>
    </row>
    <row r="25" spans="2:5" x14ac:dyDescent="0.2">
      <c r="B25" s="2" t="s">
        <v>4</v>
      </c>
      <c r="C25" s="8">
        <f>AVERAGE(C11:C23)</f>
        <v>8.5546988085025186E-2</v>
      </c>
      <c r="D25" s="8">
        <f>AVERAGE(D11:D23)</f>
        <v>9.6999999999999989E-2</v>
      </c>
      <c r="E25" s="7">
        <f t="shared" si="3"/>
        <v>-1.1453011914974803E-2</v>
      </c>
    </row>
    <row r="28" spans="2:5" x14ac:dyDescent="0.2">
      <c r="C28" s="6"/>
    </row>
    <row r="29" spans="2:5" x14ac:dyDescent="0.2">
      <c r="C29" s="6"/>
    </row>
    <row r="30" spans="2:5" x14ac:dyDescent="0.2">
      <c r="C30" s="6"/>
    </row>
    <row r="31" spans="2:5" x14ac:dyDescent="0.2">
      <c r="C31" s="6"/>
    </row>
    <row r="32" spans="2:5" x14ac:dyDescent="0.2">
      <c r="C32" s="6"/>
    </row>
    <row r="33" spans="3:3" x14ac:dyDescent="0.2">
      <c r="C33" s="6"/>
    </row>
    <row r="34" spans="3:3" x14ac:dyDescent="0.2">
      <c r="C34" s="6"/>
    </row>
  </sheetData>
  <pageMargins left="0.7" right="0.7" top="0.75" bottom="0.75" header="0.3" footer="0.3"/>
  <pageSetup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6" ma:contentTypeDescription="Create a new document." ma:contentTypeScope="" ma:versionID="80d89ac9b7281d49d47489a62f0d2ec4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a3ff9b72501af5b6db443872cdc505aa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2025-00122-GRC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_dlc_DocId xmlns="00c1cf47-8665-4c73-8994-ff3a5e26da0f">4QVSNHSJP2QR-262969112-6263</_dlc_DocId>
    <_dlc_DocIdUrl xmlns="00c1cf47-8665-4c73-8994-ff3a5e26da0f">
      <Url>https://amwater.sharepoint.com/sites/sers/KY/_layouts/15/DocIdRedir.aspx?ID=4QVSNHSJP2QR-262969112-6263</Url>
      <Description>4QVSNHSJP2QR-262969112-6263</Description>
    </_dlc_DocIdUrl>
  </documentManagement>
</p:properties>
</file>

<file path=customXml/itemProps1.xml><?xml version="1.0" encoding="utf-8"?>
<ds:datastoreItem xmlns:ds="http://schemas.openxmlformats.org/officeDocument/2006/customXml" ds:itemID="{B4F7E4A4-9EA9-4974-AFB7-396933C04B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853217-EF05-44CE-BC50-3706BD88B29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8F11E40-0E8D-4B33-AD65-39427EEC6C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5A34CAA-E33D-42B2-BE46-6F4909104D37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3527bf6f-27a6-47d3-aafb-dbf13eba6bbe"/>
    <ds:schemaRef ds:uri="http://purl.org/dc/terms/"/>
    <ds:schemaRef ds:uri="http://www.w3.org/XML/1998/namespace"/>
    <ds:schemaRef ds:uri="http://purl.org/dc/dcmitype/"/>
    <ds:schemaRef ds:uri="00c1cf47-8665-4c73-8994-ff3a5e26da0f"/>
    <ds:schemaRef ds:uri="7312d0bd-5bb3-4d44-9c84-f993550bda7e"/>
    <ds:schemaRef ds:uri="3527BF6F-27A6-47D3-AAFB-DBF13EBA6BBE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Brattle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Bishop, Toby</dc:creator>
  <cp:lastModifiedBy>Dominic DeGrazia</cp:lastModifiedBy>
  <dcterms:created xsi:type="dcterms:W3CDTF">2025-03-31T13:37:47Z</dcterms:created>
  <dcterms:modified xsi:type="dcterms:W3CDTF">2025-06-30T18:07:30Z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{46560A82-B7E6-469D-B095-1CA2FE59B576}</vt:lpwstr>
  </property>
  <property fmtid="{D5CDD505-2E9C-101B-9397-08002B2CF9AE}" pid="3" name="ContentTypeId">
    <vt:lpwstr>0x01010004E0505336475743B548BB3731556CC4</vt:lpwstr>
  </property>
  <property fmtid="{D5CDD505-2E9C-101B-9397-08002B2CF9AE}" pid="4" name="_dlc_DocIdItemGuid">
    <vt:lpwstr>f488c6d1-613f-45fd-9a24-d6c446d9045d</vt:lpwstr>
  </property>
  <property fmtid="{D5CDD505-2E9C-101B-9397-08002B2CF9AE}" pid="5" name="SV_QUERY_LIST_4F35BF76-6C0D-4D9B-82B2-816C12CF3733">
    <vt:lpwstr>empty_477D106A-C0D6-4607-AEBD-E2C9D60EA279</vt:lpwstr>
  </property>
  <property fmtid="{D5CDD505-2E9C-101B-9397-08002B2CF9AE}" pid="6" name="SV_HIDDEN_GRID_QUERY_LIST_4F35BF76-6C0D-4D9B-82B2-816C12CF3733">
    <vt:lpwstr>empty_477D106A-C0D6-4607-AEBD-E2C9D60EA279</vt:lpwstr>
  </property>
  <property fmtid="{D5CDD505-2E9C-101B-9397-08002B2CF9AE}" pid="7" name="MSIP_Label_846c87f6-c46e-48eb-b7ce-d3a4a7d30611_Enabled">
    <vt:lpwstr>true</vt:lpwstr>
  </property>
  <property fmtid="{D5CDD505-2E9C-101B-9397-08002B2CF9AE}" pid="8" name="MSIP_Label_846c87f6-c46e-48eb-b7ce-d3a4a7d30611_SetDate">
    <vt:lpwstr>2025-06-30T18:07:30Z</vt:lpwstr>
  </property>
  <property fmtid="{D5CDD505-2E9C-101B-9397-08002B2CF9AE}" pid="9" name="MSIP_Label_846c87f6-c46e-48eb-b7ce-d3a4a7d30611_Method">
    <vt:lpwstr>Standard</vt:lpwstr>
  </property>
  <property fmtid="{D5CDD505-2E9C-101B-9397-08002B2CF9AE}" pid="10" name="MSIP_Label_846c87f6-c46e-48eb-b7ce-d3a4a7d30611_Name">
    <vt:lpwstr>846c87f6-c46e-48eb-b7ce-d3a4a7d30611</vt:lpwstr>
  </property>
  <property fmtid="{D5CDD505-2E9C-101B-9397-08002B2CF9AE}" pid="11" name="MSIP_Label_846c87f6-c46e-48eb-b7ce-d3a4a7d30611_SiteId">
    <vt:lpwstr>35378cf9-dac0-45f0-84c7-1bfb98207b59</vt:lpwstr>
  </property>
  <property fmtid="{D5CDD505-2E9C-101B-9397-08002B2CF9AE}" pid="12" name="MSIP_Label_846c87f6-c46e-48eb-b7ce-d3a4a7d30611_ActionId">
    <vt:lpwstr>8e73a991-592b-43b1-b26a-c751434af712</vt:lpwstr>
  </property>
  <property fmtid="{D5CDD505-2E9C-101B-9397-08002B2CF9AE}" pid="13" name="MSIP_Label_846c87f6-c46e-48eb-b7ce-d3a4a7d30611_ContentBits">
    <vt:lpwstr>0</vt:lpwstr>
  </property>
  <property fmtid="{D5CDD505-2E9C-101B-9397-08002B2CF9AE}" pid="14" name="MSIP_Label_846c87f6-c46e-48eb-b7ce-d3a4a7d30611_Tag">
    <vt:lpwstr>10, 3, 0, 1</vt:lpwstr>
  </property>
</Properties>
</file>